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DEVELİ -  MÜSTAHSİLLERİ\"/>
    </mc:Choice>
  </mc:AlternateContent>
  <xr:revisionPtr revIDLastSave="0" documentId="13_ncr:1_{D9A15090-16FF-4C56-83E3-8F65873CA144}" xr6:coauthVersionLast="47" xr6:coauthVersionMax="47" xr10:uidLastSave="{00000000-0000-0000-0000-000000000000}"/>
  <bookViews>
    <workbookView xWindow="-120" yWindow="-120" windowWidth="29040" windowHeight="15840" tabRatio="844" activeTab="3" xr2:uid="{00000000-000D-0000-FFFF-FFFF00000000}"/>
  </bookViews>
  <sheets>
    <sheet name="MART 2026" sheetId="22" r:id="rId1"/>
    <sheet name="NİSAN 2026" sheetId="23" r:id="rId2"/>
    <sheet name="MAYIS 2026" sheetId="24" r:id="rId3"/>
    <sheet name="HAZİRAN 2026" sheetId="25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25" l="1"/>
  <c r="F36" i="25"/>
  <c r="D35" i="25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7" i="25" l="1"/>
  <c r="J4" i="25" s="1"/>
  <c r="F37" i="24"/>
  <c r="J4" i="24" s="1"/>
  <c r="J5" i="24" s="1"/>
  <c r="F37" i="23"/>
  <c r="F37" i="22"/>
  <c r="J4" i="22" s="1"/>
  <c r="J5" i="25" l="1"/>
  <c r="J36" i="25"/>
  <c r="J36" i="24"/>
  <c r="L36" i="24" s="1"/>
  <c r="J4" i="23"/>
  <c r="J5" i="23" s="1"/>
  <c r="J36" i="23"/>
  <c r="J36" i="22"/>
  <c r="J5" i="22"/>
  <c r="L36" i="22" s="1"/>
  <c r="L36" i="25" l="1"/>
  <c r="L36" i="23"/>
  <c r="J35" i="22"/>
  <c r="J39" i="22" s="1"/>
  <c r="J7" i="23" l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<sst xmlns="http://schemas.openxmlformats.org/spreadsheetml/2006/main" count="140" uniqueCount="32">
  <si>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</si>
  <si>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</si>
  <si>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</si>
  <si>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</si>
  <si>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</si>
  <si>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</si>
  <si>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</si>
  <si>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</si>
  <si>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</si>
  <si>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</si>
  <si>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</si>
  <si>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</si>
  <si>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</si>
  <si>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</si>
  <si>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</si>
  <si>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</si>
  <si>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</si>
  <si>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</si>
  <si>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</si>
  <si>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</si>
  <si>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</si>
  <si>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</si>
  <si>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</si>
  <si>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</si>
  <si>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</si>
  <si>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</si>
  <si>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</si>
  <si>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</si>
  <si>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</si>
  <si>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</si>
  <si>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</si>
  <si>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ZEKİ GÜRLER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</si>
</sst>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57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D7FA8-C905-48EF-B767-7F4D29F7B740}">
  <dimension ref="B1:AC43"/>
  <sheetViews>
    <sheetView zoomScale="85" zoomScaleNormal="85" workbookViewId="0">
      <selection activeCell="J20" sqref="J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46083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46084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46086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/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46090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/>
      <c r="F15" s="33">
        <f t="shared" si="0"/>
        <v>0</v>
      </c>
      <c r="G15" s="15"/>
      <c r="H15" s="16"/>
      <c r="I15" s="17"/>
      <c r="J15" s="18"/>
    </row>
    <row r="16" spans="2:29" x14ac:dyDescent="0.25">
      <c r="B16" s="7">
        <v>46094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3"/>
      <c r="D34" s="44"/>
      <c r="E34" s="10"/>
      <c r="F34" s="45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2" t="s">
        <v>11</v>
      </c>
      <c r="I35" s="52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4"/>
      <c r="F39" s="35"/>
      <c r="G39" s="28"/>
      <c r="H39" s="56" t="s">
        <v>17</v>
      </c>
      <c r="I39" s="56"/>
      <c r="J39" s="29">
        <f>J36+J37+J38-J35</f>
        <v>0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EC596-AF93-4CB6-8A14-A42832A9D08F}">
  <dimension ref="B1:AC43"/>
  <sheetViews>
    <sheetView zoomScale="85" zoomScaleNormal="85" workbookViewId="0">
      <selection activeCell="J6" sqref="J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8.140625" bestFit="1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46114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46115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'MART 2026'!J39*-1</f>
        <v>0</v>
      </c>
    </row>
    <row r="8" spans="2:29" x14ac:dyDescent="0.25">
      <c r="B8" s="7">
        <v>46117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46118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46119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46120</v>
      </c>
      <c r="C11" s="8"/>
      <c r="D11" s="9"/>
      <c r="E11" s="10"/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46121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46122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46123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46124</v>
      </c>
      <c r="C15" s="8"/>
      <c r="D15" s="9"/>
      <c r="E15" s="10"/>
      <c r="F15" s="33">
        <f t="shared" si="0"/>
        <v>0</v>
      </c>
      <c r="G15" s="15"/>
      <c r="H15" s="16"/>
      <c r="I15" s="17"/>
      <c r="J15" s="18"/>
    </row>
    <row r="16" spans="2:29" x14ac:dyDescent="0.25">
      <c r="B16" s="7">
        <v>46125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46126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46127</v>
      </c>
      <c r="C18" s="8"/>
      <c r="D18" s="9"/>
      <c r="E18" s="10"/>
      <c r="F18" s="33">
        <f t="shared" si="0"/>
        <v>0</v>
      </c>
      <c r="G18" s="15"/>
      <c r="H18" s="16"/>
      <c r="I18" s="17"/>
      <c r="J18" s="18"/>
    </row>
    <row r="19" spans="2:10" x14ac:dyDescent="0.25">
      <c r="B19" s="7">
        <v>46128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46129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46130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46131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46132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46133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46134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46135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46136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46137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46138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46139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46140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46141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46142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3"/>
      <c r="D34" s="44"/>
      <c r="E34" s="10"/>
      <c r="F34" s="45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2" t="s">
        <v>11</v>
      </c>
      <c r="I35" s="52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4"/>
      <c r="F39" s="35"/>
      <c r="G39" s="28"/>
      <c r="H39" s="56" t="s">
        <v>17</v>
      </c>
      <c r="I39" s="56"/>
      <c r="J39" s="29">
        <f>J36+J37+J38-J35</f>
        <v>0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D4955-F310-41F1-A1C6-ADE8409A4FB0}">
  <dimension ref="B1:AC43"/>
  <sheetViews>
    <sheetView zoomScale="85" zoomScaleNormal="85" workbookViewId="0">
      <selection activeCell="E19" sqref="E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310</v>
      </c>
      <c r="D4" s="9"/>
      <c r="E4" s="10">
        <v>25.5</v>
      </c>
      <c r="F4" s="33">
        <f>E4*C4</f>
        <v>7905</v>
      </c>
      <c r="G4" s="11"/>
      <c r="H4" s="12" t="s">
        <v>6</v>
      </c>
      <c r="I4" s="13">
        <v>0.01</v>
      </c>
      <c r="J4" s="14">
        <f>(F36+F37)*I4</f>
        <v>633.93000000000006</v>
      </c>
    </row>
    <row r="5" spans="2:29" x14ac:dyDescent="0.25">
      <c r="B5" s="7">
        <v>46144</v>
      </c>
      <c r="C5" s="8">
        <v>393</v>
      </c>
      <c r="D5" s="9"/>
      <c r="E5" s="10">
        <v>25.5</v>
      </c>
      <c r="F5" s="33">
        <f t="shared" ref="F5:F34" si="0">E5*C5</f>
        <v>10021.5</v>
      </c>
      <c r="G5" s="11"/>
      <c r="H5" s="12" t="s">
        <v>7</v>
      </c>
      <c r="I5" s="13">
        <v>1E-3</v>
      </c>
      <c r="J5" s="14">
        <f>(F36+F37-J4-J6)*I5</f>
        <v>62.759070000000001</v>
      </c>
    </row>
    <row r="6" spans="2:29" x14ac:dyDescent="0.25">
      <c r="B6" s="7">
        <v>46145</v>
      </c>
      <c r="C6" s="8">
        <v>349</v>
      </c>
      <c r="D6" s="9"/>
      <c r="E6" s="10">
        <v>25.5</v>
      </c>
      <c r="F6" s="33">
        <f t="shared" si="0"/>
        <v>8899.5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350</v>
      </c>
      <c r="D7" s="9"/>
      <c r="E7" s="10">
        <v>25.5</v>
      </c>
      <c r="F7" s="33">
        <f t="shared" si="0"/>
        <v>8925</v>
      </c>
      <c r="G7" s="11"/>
      <c r="H7" s="12" t="s">
        <v>9</v>
      </c>
      <c r="I7" s="13"/>
      <c r="J7" s="14">
        <f>'NİSAN 2026'!J39*-1</f>
        <v>0</v>
      </c>
    </row>
    <row r="8" spans="2:29" x14ac:dyDescent="0.25">
      <c r="B8" s="7">
        <v>46147</v>
      </c>
      <c r="C8" s="8">
        <v>366</v>
      </c>
      <c r="D8" s="9"/>
      <c r="E8" s="10">
        <v>25.5</v>
      </c>
      <c r="F8" s="33">
        <f t="shared" si="0"/>
        <v>9333</v>
      </c>
      <c r="G8" s="15"/>
      <c r="H8" s="16"/>
      <c r="I8" s="17"/>
      <c r="J8" s="18"/>
    </row>
    <row r="9" spans="2:29" x14ac:dyDescent="0.25">
      <c r="B9" s="7">
        <v>46148</v>
      </c>
      <c r="C9" s="8">
        <v>357</v>
      </c>
      <c r="D9" s="9"/>
      <c r="E9" s="10">
        <v>25.5</v>
      </c>
      <c r="F9" s="33">
        <f t="shared" si="0"/>
        <v>9103.5</v>
      </c>
      <c r="G9" s="15"/>
      <c r="H9" s="16"/>
      <c r="I9" s="17"/>
      <c r="J9" s="18"/>
    </row>
    <row r="10" spans="2:29" x14ac:dyDescent="0.25">
      <c r="B10" s="7">
        <v>46149</v>
      </c>
      <c r="C10" s="8">
        <v>361</v>
      </c>
      <c r="D10" s="9"/>
      <c r="E10" s="10">
        <v>25.5</v>
      </c>
      <c r="F10" s="33">
        <f t="shared" si="0"/>
        <v>9205.5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3"/>
      <c r="D34" s="44"/>
      <c r="E34" s="10">
        <v>25.5</v>
      </c>
      <c r="F34" s="45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2486</v>
      </c>
      <c r="D35" s="40">
        <f>SUM(D4:D34)</f>
        <v>0</v>
      </c>
      <c r="E35" s="41"/>
      <c r="F35" s="42" t="s">
        <v>4</v>
      </c>
      <c r="G35" s="24"/>
      <c r="H35" s="52" t="s">
        <v>11</v>
      </c>
      <c r="I35" s="52"/>
      <c r="J35" s="25">
        <f>SUM(J4:J34)</f>
        <v>696.68907000000002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63393</v>
      </c>
      <c r="L36" s="31">
        <f>J36-J4-J5-J6</f>
        <v>62696.31093</v>
      </c>
    </row>
    <row r="37" spans="2:12" x14ac:dyDescent="0.25">
      <c r="B37" s="26" t="s">
        <v>14</v>
      </c>
      <c r="C37" s="30">
        <f>C35</f>
        <v>2486</v>
      </c>
      <c r="D37" s="9">
        <f>D35/1.03</f>
        <v>0</v>
      </c>
      <c r="E37" s="10"/>
      <c r="F37" s="33">
        <f>SUM(F4:F36)</f>
        <v>63393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4"/>
      <c r="F39" s="35"/>
      <c r="G39" s="28"/>
      <c r="H39" s="56" t="s">
        <v>17</v>
      </c>
      <c r="I39" s="56"/>
      <c r="J39" s="29">
        <f>J36+J37+J38-J35</f>
        <v>62696.31093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BFFD9-7A2E-466C-B607-335609265EED}">
  <dimension ref="B1:AC43"/>
  <sheetViews>
    <sheetView tabSelected="1" zoomScale="85" zoomScaleNormal="85" workbookViewId="0">
      <selection activeCell="E24" sqref="E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>
        <v>25.5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>
        <v>25.5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>
        <v>25.5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>
        <v>25.5</v>
      </c>
      <c r="F7" s="33">
        <f t="shared" si="0"/>
        <v>0</v>
      </c>
      <c r="G7" s="11"/>
      <c r="H7" s="12" t="s">
        <v>9</v>
      </c>
      <c r="I7" s="13"/>
      <c r="J7" s="14">
        <f>'MAYIS 2026'!J39*-1</f>
        <v>-62696.31093</v>
      </c>
    </row>
    <row r="8" spans="2:29" x14ac:dyDescent="0.25">
      <c r="B8" s="7">
        <v>46178</v>
      </c>
      <c r="C8" s="8"/>
      <c r="D8" s="9"/>
      <c r="E8" s="10">
        <v>25.5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>
        <v>25.5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>
        <v>25.5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>
        <v>25.5</v>
      </c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46182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3"/>
      <c r="D34" s="44"/>
      <c r="E34" s="10">
        <v>25.5</v>
      </c>
      <c r="F34" s="45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2" t="s">
        <v>11</v>
      </c>
      <c r="I35" s="52"/>
      <c r="J35" s="25">
        <f>SUM(J4:J34)</f>
        <v>-62696.31093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4"/>
      <c r="F39" s="35"/>
      <c r="G39" s="28"/>
      <c r="H39" s="56" t="s">
        <v>17</v>
      </c>
      <c r="I39" s="56"/>
      <c r="J39" s="29">
        <f>J36+J37+J38-J35</f>
        <v>62696.31093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2026-05-12T12:21:21Z</dcterms:modified>
</cp:coreProperties>
</file>